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2" windowWidth="18192" windowHeight="10800"/>
  </bookViews>
  <sheets>
    <sheet name="8 Марта,24-5" sheetId="1" r:id="rId1"/>
  </sheets>
  <calcPr calcId="124519"/>
</workbook>
</file>

<file path=xl/calcChain.xml><?xml version="1.0" encoding="utf-8"?>
<calcChain xmlns="http://schemas.openxmlformats.org/spreadsheetml/2006/main">
  <c r="D53" i="1"/>
  <c r="D66"/>
  <c r="D62"/>
  <c r="D61"/>
  <c r="D58"/>
  <c r="D52"/>
  <c r="D51"/>
  <c r="D40"/>
  <c r="D33"/>
  <c r="D31"/>
  <c r="D23"/>
  <c r="D21"/>
  <c r="D19"/>
  <c r="D18"/>
  <c r="D17"/>
  <c r="D16"/>
  <c r="D78"/>
  <c r="D12" l="1"/>
  <c r="D7"/>
  <c r="D8"/>
  <c r="D9"/>
  <c r="D10"/>
  <c r="D11"/>
  <c r="D13"/>
  <c r="D14"/>
  <c r="D24"/>
  <c r="D25"/>
  <c r="D26"/>
  <c r="D27"/>
  <c r="D28"/>
  <c r="D29"/>
  <c r="D32"/>
  <c r="D35"/>
  <c r="D37"/>
  <c r="D38"/>
  <c r="D41"/>
  <c r="D46"/>
  <c r="D47"/>
  <c r="D48"/>
  <c r="D49"/>
  <c r="D57"/>
  <c r="D59"/>
  <c r="D63"/>
  <c r="D64"/>
  <c r="D67"/>
  <c r="D68"/>
  <c r="D69"/>
  <c r="D76"/>
  <c r="D30" l="1"/>
  <c r="D34"/>
  <c r="D54"/>
  <c r="D60"/>
  <c r="D71"/>
  <c r="D72"/>
  <c r="D73"/>
  <c r="D74"/>
  <c r="D75"/>
  <c r="D65" l="1"/>
  <c r="D50"/>
  <c r="D15"/>
  <c r="D56"/>
  <c r="D45"/>
  <c r="D39"/>
  <c r="D22"/>
  <c r="D6"/>
  <c r="D42" l="1"/>
  <c r="D77"/>
  <c r="D79" l="1"/>
  <c r="D82" s="1"/>
  <c r="D83" s="1"/>
</calcChain>
</file>

<file path=xl/sharedStrings.xml><?xml version="1.0" encoding="utf-8"?>
<sst xmlns="http://schemas.openxmlformats.org/spreadsheetml/2006/main" count="200" uniqueCount="137">
  <si>
    <t>Жилые дома, оборудованные лифтом и мусоропроводом (заварен), в том числе общежития квартирного, комнатного и коечного типов</t>
  </si>
  <si>
    <t>1.</t>
  </si>
  <si>
    <t>Жилые дома, оборудованные лифтом и мусоропроводом, в том числе общежития квартирного, комнатного и коечного типов</t>
  </si>
  <si>
    <t>ДЕЙСТВУЮЩАЯ ЦЕНА НА УСЛУГИ ПО СОДЕРЖАНИЮ И РЕМОНТУ ЖИЛЬЯ, РУБ. ЗА 1 М.КВ. ОБЩЕЙ ПЛОЩАДИ ЖИЛЬЯ В МЕСЯЦ</t>
  </si>
  <si>
    <t xml:space="preserve">Всего </t>
  </si>
  <si>
    <t>Услуги поуправлению</t>
  </si>
  <si>
    <t>Итого дополнительные работы</t>
  </si>
  <si>
    <t>по мере необходимости</t>
  </si>
  <si>
    <t>Ремонт загрузочных люков</t>
  </si>
  <si>
    <t>9.1.</t>
  </si>
  <si>
    <t>Мусоропроводы</t>
  </si>
  <si>
    <t>9.</t>
  </si>
  <si>
    <t>Ремонт осфальтного покрытия отдельными местами после устранения аварий, валка аварийных деревьев</t>
  </si>
  <si>
    <t>10.1.</t>
  </si>
  <si>
    <t>Объекты внешнего благоустройства</t>
  </si>
  <si>
    <t>10.</t>
  </si>
  <si>
    <t>1 раз в год</t>
  </si>
  <si>
    <t>Тех. обслуживание и проверка на прочность внутридомовых газопроводов</t>
  </si>
  <si>
    <t>8.1.</t>
  </si>
  <si>
    <t>Газоснабжение</t>
  </si>
  <si>
    <t>8.</t>
  </si>
  <si>
    <t>по мере накопления</t>
  </si>
  <si>
    <t>Вывоз крупногабаритного мусора</t>
  </si>
  <si>
    <t>Фундаменты</t>
  </si>
  <si>
    <t>7.</t>
  </si>
  <si>
    <t>Теплоизоляция сетей отопления и горячего водоснабжения</t>
  </si>
  <si>
    <t>6.3.</t>
  </si>
  <si>
    <t>Ремонт, проверка коллективных приборов учета системы отопления и горячего водоснабжения, снятие показаний</t>
  </si>
  <si>
    <t>6.2.</t>
  </si>
  <si>
    <t>Ремонт, замена внутридомовых сетей отопления, горячего водоснабжения</t>
  </si>
  <si>
    <t>6.1.</t>
  </si>
  <si>
    <t>Отопление и горячее водоснабжение</t>
  </si>
  <si>
    <t>6.</t>
  </si>
  <si>
    <t>Ремонт, замена осветительных установок помещений общего пользования</t>
  </si>
  <si>
    <t>5.4.</t>
  </si>
  <si>
    <t>Ремонт внутридомового электрооборудования общего пользования</t>
  </si>
  <si>
    <t>5.3.</t>
  </si>
  <si>
    <t>Ремонт общедомовых приборов учета системы электроснабжения, снятие показаний</t>
  </si>
  <si>
    <t>5.2.</t>
  </si>
  <si>
    <t>Ремонт внутридомовых электрических сетей мест общего пользования</t>
  </si>
  <si>
    <t>5.1.</t>
  </si>
  <si>
    <t>Электроснабжение</t>
  </si>
  <si>
    <t>5.</t>
  </si>
  <si>
    <t>Ремонт, проверка коллективных приборов учета системы водоснабжения, снятие показаний</t>
  </si>
  <si>
    <t>4.3.</t>
  </si>
  <si>
    <t>Ремонт, замена внутридомовых сетей канализации</t>
  </si>
  <si>
    <t>4.2.</t>
  </si>
  <si>
    <t>Ремонт, замена внутридомовых сетей водоснабжения</t>
  </si>
  <si>
    <t>4.1.</t>
  </si>
  <si>
    <t>Водопровод и водоотведение</t>
  </si>
  <si>
    <t>4.</t>
  </si>
  <si>
    <t>Техническое и аварийное обслуживание, предоставление услуг автоматизированной системы управления и диспетчеризации; оценка соответствия лифтов в течение назначенного срока службы в форме технического освидетельствования и оценка соответствия лифтов, отработавших назначенный срок службы; страхование лифта</t>
  </si>
  <si>
    <t>3.1.</t>
  </si>
  <si>
    <t>Лифты</t>
  </si>
  <si>
    <t>3.</t>
  </si>
  <si>
    <t>Сбрасывание снега с крыш, сбивание сосулек</t>
  </si>
  <si>
    <t>2.3.</t>
  </si>
  <si>
    <t>2.2.</t>
  </si>
  <si>
    <t>2 раза в год</t>
  </si>
  <si>
    <t>Выкашивание газонов</t>
  </si>
  <si>
    <t>2.1.</t>
  </si>
  <si>
    <t>Уборка земельного участка, входящего в состав общего имущества многоквартирного дома</t>
  </si>
  <si>
    <t>2.</t>
  </si>
  <si>
    <t>1 раз в месяц</t>
  </si>
  <si>
    <t>Дезинфекция всех элементов ствола мусоропроводов</t>
  </si>
  <si>
    <t>1.4.</t>
  </si>
  <si>
    <t>Обметание пыли с полтолков</t>
  </si>
  <si>
    <t>1.3.</t>
  </si>
  <si>
    <t>1 раз в 2 месяца</t>
  </si>
  <si>
    <t>Мытьё полов и лестничных площадок и маршей выше 3-го этажа</t>
  </si>
  <si>
    <t>1.2.</t>
  </si>
  <si>
    <t>Мытьё полов и лестничных площадок и маршей нижних 3-х этажей</t>
  </si>
  <si>
    <t>1.1.</t>
  </si>
  <si>
    <t>Санитарные работы по содержанию помещений общего пользования</t>
  </si>
  <si>
    <t>ПЕРЕЧЕНЬ ДОПОЛНИТЕЛЬНЫХ РАБОТ</t>
  </si>
  <si>
    <t>Итого обязательные работы:</t>
  </si>
  <si>
    <t>Восстановление (ремот) систем водоотвода</t>
  </si>
  <si>
    <t>10.2.</t>
  </si>
  <si>
    <t>Ремонт кровли, устранение протечек и ремонт примыканий кровли</t>
  </si>
  <si>
    <t>Крыши</t>
  </si>
  <si>
    <t>Дезинсекция</t>
  </si>
  <si>
    <t>Дератизация</t>
  </si>
  <si>
    <t>Аварийное обслуживание</t>
  </si>
  <si>
    <t>санузел - 1 раз в год, кухня - 2 раза в год</t>
  </si>
  <si>
    <t>Проведение техосмотров и устранение незначительных неисправностей в системе вентиляции</t>
  </si>
  <si>
    <t>Проведение технических осмотров и мелкий ремонт</t>
  </si>
  <si>
    <t>Окраска стен, дверей, помещений общего пользования</t>
  </si>
  <si>
    <t>Герметизация, теплоизоляция межпанельных и иных швов</t>
  </si>
  <si>
    <t>Ремонт, восстановление разрушенных поверхностей отделочного слоя</t>
  </si>
  <si>
    <t>Стены</t>
  </si>
  <si>
    <t>Проверка состояния и ремонт продухов в цоколях зданий</t>
  </si>
  <si>
    <t>4.7.</t>
  </si>
  <si>
    <t>Замена разбитых стекол, окон и дверей в помещениях общего пользования</t>
  </si>
  <si>
    <t>4.6.</t>
  </si>
  <si>
    <t>Ремонт и укрепление входных дверей в помещениях общего пользования</t>
  </si>
  <si>
    <t>4.5.</t>
  </si>
  <si>
    <t>Ремонт просевшей отмостки</t>
  </si>
  <si>
    <t>4.4.</t>
  </si>
  <si>
    <t>Утепление элеваторных узлов</t>
  </si>
  <si>
    <t>Регулировка, промывка, испытание, консервация систем отопления</t>
  </si>
  <si>
    <t>Ремонт системы отопления, кроме обогревающих элементов, находящихся в жилых помещениях</t>
  </si>
  <si>
    <t>Подготовка многоквартирного дома к сезонной эксплуатации</t>
  </si>
  <si>
    <t>Обследование жилого дома специализированными организациями</t>
  </si>
  <si>
    <t>ежедневно</t>
  </si>
  <si>
    <t>Вывоз и утилизация твердых коммунальных отходов</t>
  </si>
  <si>
    <t>2.5.</t>
  </si>
  <si>
    <t>Посыпка пескосоляной смесью</t>
  </si>
  <si>
    <t>2.4.</t>
  </si>
  <si>
    <t>Мехуборка</t>
  </si>
  <si>
    <t>асфальт - 6 раз в неделю, грунт - 1 раз в неделю</t>
  </si>
  <si>
    <t>Сдвижка и подметание снега с земельного участка в зимний период</t>
  </si>
  <si>
    <t>асфальт - 5 раз в неделю, грунт - 3 раза в неделю</t>
  </si>
  <si>
    <t>Подметание земельного участка с подбором мусора в летний период</t>
  </si>
  <si>
    <t>Уборка загрузочных клапанов</t>
  </si>
  <si>
    <t>1.8.</t>
  </si>
  <si>
    <t>6 раз в неделю</t>
  </si>
  <si>
    <t>Влажное подметание пола мусораприёмных камер</t>
  </si>
  <si>
    <t>1.7.</t>
  </si>
  <si>
    <t>Удаление мусора из мусораприёмных камер</t>
  </si>
  <si>
    <t>1.6.</t>
  </si>
  <si>
    <t>1 раз в 6 месяцев</t>
  </si>
  <si>
    <t>Протирка стен и дверей кабины лифта</t>
  </si>
  <si>
    <t>1.5.</t>
  </si>
  <si>
    <t>1 раз в неделю</t>
  </si>
  <si>
    <t>Влажная уборка полов кабины лифта (мытьё)</t>
  </si>
  <si>
    <t>Подметание полов кабины лифта</t>
  </si>
  <si>
    <t>Подметание лестничных площадок, маршей выше 3-го этажа</t>
  </si>
  <si>
    <t>Подметание лестничных площадок, маршей ниже 3 этажей</t>
  </si>
  <si>
    <t>Содержание помещений общего пользования</t>
  </si>
  <si>
    <t>ПЕРЕЧЕНЬ ОБЯЗАТЕЛЬНЫХ РАБОТ</t>
  </si>
  <si>
    <t>Тариф, руб./м2</t>
  </si>
  <si>
    <t>Периодичность</t>
  </si>
  <si>
    <t>Перечень работ</t>
  </si>
  <si>
    <t>№ п/п</t>
  </si>
  <si>
    <t>Перечень, состав и периодичность обязательных и дополнительных работ по содержанию и ремонту общего имущества многоквартирного дома № 24/5 по ул. 8 Марта г. Липецка</t>
  </si>
  <si>
    <t xml:space="preserve">Приложение №          </t>
  </si>
  <si>
    <t>Санитарное содержание детских площадок</t>
  </si>
</sst>
</file>

<file path=xl/styles.xml><?xml version="1.0" encoding="utf-8"?>
<styleSheet xmlns="http://schemas.openxmlformats.org/spreadsheetml/2006/main">
  <numFmts count="1">
    <numFmt numFmtId="164" formatCode="0.00000"/>
  </numFmts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8"/>
  <sheetViews>
    <sheetView tabSelected="1" topLeftCell="A56" zoomScale="70" zoomScaleNormal="70" workbookViewId="0">
      <selection activeCell="D54" sqref="D54"/>
    </sheetView>
  </sheetViews>
  <sheetFormatPr defaultColWidth="9.109375" defaultRowHeight="15.6"/>
  <cols>
    <col min="1" max="1" width="5.44140625" style="1" customWidth="1"/>
    <col min="2" max="2" width="96.5546875" style="1" customWidth="1"/>
    <col min="3" max="3" width="42.44140625" style="1" customWidth="1"/>
    <col min="4" max="4" width="14.33203125" style="1" customWidth="1"/>
    <col min="5" max="16384" width="9.109375" style="1"/>
  </cols>
  <sheetData>
    <row r="1" spans="1:4">
      <c r="C1" s="34" t="s">
        <v>135</v>
      </c>
      <c r="D1" s="34"/>
    </row>
    <row r="3" spans="1:4" ht="33" customHeight="1">
      <c r="A3" s="35" t="s">
        <v>134</v>
      </c>
      <c r="B3" s="36"/>
      <c r="C3" s="36"/>
      <c r="D3" s="37"/>
    </row>
    <row r="4" spans="1:4" ht="31.2">
      <c r="A4" s="18" t="s">
        <v>133</v>
      </c>
      <c r="B4" s="18" t="s">
        <v>132</v>
      </c>
      <c r="C4" s="18" t="s">
        <v>131</v>
      </c>
      <c r="D4" s="18" t="s">
        <v>130</v>
      </c>
    </row>
    <row r="5" spans="1:4">
      <c r="A5" s="31" t="s">
        <v>129</v>
      </c>
      <c r="B5" s="32"/>
      <c r="C5" s="32"/>
      <c r="D5" s="33"/>
    </row>
    <row r="6" spans="1:4">
      <c r="A6" s="15" t="s">
        <v>1</v>
      </c>
      <c r="B6" s="26" t="s">
        <v>128</v>
      </c>
      <c r="C6" s="27"/>
      <c r="D6" s="14">
        <f>SUM(D7:D14)</f>
        <v>2.6977262548289604</v>
      </c>
    </row>
    <row r="7" spans="1:4">
      <c r="A7" s="12" t="s">
        <v>72</v>
      </c>
      <c r="B7" s="12" t="s">
        <v>127</v>
      </c>
      <c r="C7" s="12" t="s">
        <v>115</v>
      </c>
      <c r="D7" s="11">
        <f>((1.05488*6.3/100+1.05488)*1.119)*1.121+0.112055</f>
        <v>1.51865956339856</v>
      </c>
    </row>
    <row r="8" spans="1:4">
      <c r="A8" s="12" t="s">
        <v>70</v>
      </c>
      <c r="B8" s="12" t="s">
        <v>126</v>
      </c>
      <c r="C8" s="12" t="s">
        <v>123</v>
      </c>
      <c r="D8" s="11">
        <f>((0.17768*6.3/100+0.17768)*1.119)*1.121+0.018834</f>
        <v>0.25575715602216004</v>
      </c>
    </row>
    <row r="9" spans="1:4">
      <c r="A9" s="12" t="s">
        <v>67</v>
      </c>
      <c r="B9" s="12" t="s">
        <v>125</v>
      </c>
      <c r="C9" s="12" t="s">
        <v>115</v>
      </c>
      <c r="D9" s="11">
        <f>((0.02378*6.3/100+0.02378)*1.119)*1.121+0.002482</f>
        <v>3.4190873537859996E-2</v>
      </c>
    </row>
    <row r="10" spans="1:4">
      <c r="A10" s="12" t="s">
        <v>65</v>
      </c>
      <c r="B10" s="12" t="s">
        <v>124</v>
      </c>
      <c r="C10" s="12" t="s">
        <v>123</v>
      </c>
      <c r="D10" s="11">
        <f>((0.0079*6.3/100+0.0079)*1.119)*1.121+0.000803</f>
        <v>1.1337066482300002E-2</v>
      </c>
    </row>
    <row r="11" spans="1:4">
      <c r="A11" s="12" t="s">
        <v>122</v>
      </c>
      <c r="B11" s="12" t="s">
        <v>121</v>
      </c>
      <c r="C11" s="12" t="s">
        <v>120</v>
      </c>
      <c r="D11" s="11">
        <f>((0.00336*6.3/100+0.00336)*1.119)*1.121+0.000292</f>
        <v>4.7723118203199999E-3</v>
      </c>
    </row>
    <row r="12" spans="1:4">
      <c r="A12" s="12" t="s">
        <v>119</v>
      </c>
      <c r="B12" s="12" t="s">
        <v>118</v>
      </c>
      <c r="C12" s="12" t="s">
        <v>115</v>
      </c>
      <c r="D12" s="11">
        <f>((0.54456*6.3/100+0.54456)*1.119)*1.121+0.057816</f>
        <v>0.78394653716472018</v>
      </c>
    </row>
    <row r="13" spans="1:4">
      <c r="A13" s="12" t="s">
        <v>117</v>
      </c>
      <c r="B13" s="12" t="s">
        <v>116</v>
      </c>
      <c r="C13" s="12" t="s">
        <v>115</v>
      </c>
      <c r="D13" s="11">
        <f>((0.03876*6.3/100+0.03876)*1.119)*1.121+0.004088</f>
        <v>5.5771597070120006E-2</v>
      </c>
    </row>
    <row r="14" spans="1:4">
      <c r="A14" s="12" t="s">
        <v>114</v>
      </c>
      <c r="B14" s="12" t="s">
        <v>113</v>
      </c>
      <c r="C14" s="12" t="s">
        <v>63</v>
      </c>
      <c r="D14" s="11">
        <f>((0.02316*6.3/100+0.02316)*1.119)*1.121+0.002409</f>
        <v>3.3291149332920003E-2</v>
      </c>
    </row>
    <row r="15" spans="1:4">
      <c r="A15" s="15" t="s">
        <v>62</v>
      </c>
      <c r="B15" s="26" t="s">
        <v>61</v>
      </c>
      <c r="C15" s="27"/>
      <c r="D15" s="14">
        <f>SUM(D16,D17,D18,D19,D20)</f>
        <v>2.7441425571464597</v>
      </c>
    </row>
    <row r="16" spans="1:4" ht="31.2">
      <c r="A16" s="12" t="s">
        <v>60</v>
      </c>
      <c r="B16" s="12" t="s">
        <v>112</v>
      </c>
      <c r="C16" s="12" t="s">
        <v>111</v>
      </c>
      <c r="D16" s="11">
        <f>((0.66739*6.3/100+0.56739+0.3)*1.119)*1.121+0.090885-0.031</f>
        <v>1.20068006957243</v>
      </c>
    </row>
    <row r="17" spans="1:4" ht="31.2">
      <c r="A17" s="12" t="s">
        <v>57</v>
      </c>
      <c r="B17" s="12" t="s">
        <v>110</v>
      </c>
      <c r="C17" s="12" t="s">
        <v>109</v>
      </c>
      <c r="D17" s="11">
        <f>((0.52009*6.3/100+0.52009+0.0114)*1.119)*1.121+0.056356-0.031</f>
        <v>0.73315774819232993</v>
      </c>
    </row>
    <row r="18" spans="1:4">
      <c r="A18" s="12" t="s">
        <v>56</v>
      </c>
      <c r="B18" s="12" t="s">
        <v>108</v>
      </c>
      <c r="C18" s="12" t="s">
        <v>7</v>
      </c>
      <c r="D18" s="11">
        <f>((0.0415*6.3/100+0.0415+0.3)*1.119)*1.121+0.0343683-0.031</f>
        <v>0.4350251846855</v>
      </c>
    </row>
    <row r="19" spans="1:4">
      <c r="A19" s="12" t="s">
        <v>107</v>
      </c>
      <c r="B19" s="12" t="s">
        <v>106</v>
      </c>
      <c r="C19" s="12" t="s">
        <v>7</v>
      </c>
      <c r="D19" s="11">
        <f>((0.0226*6.3/100+0.0226+0.276)*1.119)*1.121+0.02993-0.031</f>
        <v>0.3752795546962</v>
      </c>
    </row>
    <row r="20" spans="1:4" hidden="1">
      <c r="A20" s="12" t="s">
        <v>105</v>
      </c>
      <c r="B20" s="12" t="s">
        <v>104</v>
      </c>
      <c r="C20" s="12" t="s">
        <v>103</v>
      </c>
      <c r="D20" s="22">
        <v>0</v>
      </c>
    </row>
    <row r="21" spans="1:4">
      <c r="A21" s="15" t="s">
        <v>54</v>
      </c>
      <c r="B21" s="26" t="s">
        <v>102</v>
      </c>
      <c r="C21" s="27"/>
      <c r="D21" s="17">
        <f>((0.1438*6.3/100+0.1438)*1.119)*1.121+0.015257-0.031</f>
        <v>0.1760036785006</v>
      </c>
    </row>
    <row r="22" spans="1:4">
      <c r="A22" s="15" t="s">
        <v>50</v>
      </c>
      <c r="B22" s="26" t="s">
        <v>101</v>
      </c>
      <c r="C22" s="27"/>
      <c r="D22" s="14">
        <f>SUM(D23,D24,D25,D26,D27,D28,D29)</f>
        <v>0.98887501822535018</v>
      </c>
    </row>
    <row r="23" spans="1:4">
      <c r="A23" s="12" t="s">
        <v>48</v>
      </c>
      <c r="B23" s="12" t="s">
        <v>100</v>
      </c>
      <c r="C23" s="12" t="s">
        <v>7</v>
      </c>
      <c r="D23" s="19">
        <f>((0.95925*6.3/100+0.95925)*1.119)*1.121-0.39366+0.003212-0.031</f>
        <v>0.85764102191725011</v>
      </c>
    </row>
    <row r="24" spans="1:4">
      <c r="A24" s="12" t="s">
        <v>46</v>
      </c>
      <c r="B24" s="12" t="s">
        <v>99</v>
      </c>
      <c r="C24" s="12" t="s">
        <v>7</v>
      </c>
      <c r="D24" s="11">
        <f>((0.02863*6.3/100+0.02863)*1.119)*1.121+0.002993</f>
        <v>4.1168990302309999E-2</v>
      </c>
    </row>
    <row r="25" spans="1:4">
      <c r="A25" s="12" t="s">
        <v>44</v>
      </c>
      <c r="B25" s="12" t="s">
        <v>98</v>
      </c>
      <c r="C25" s="12" t="s">
        <v>16</v>
      </c>
      <c r="D25" s="11">
        <f>((0.00319*6.3/100+0.00319)*1.119)*1.121+0.000292</f>
        <v>4.5456293770299999E-3</v>
      </c>
    </row>
    <row r="26" spans="1:4">
      <c r="A26" s="12" t="s">
        <v>97</v>
      </c>
      <c r="B26" s="12" t="s">
        <v>96</v>
      </c>
      <c r="C26" s="12" t="s">
        <v>7</v>
      </c>
      <c r="D26" s="11">
        <f>((0.03463*6.3/100+0.03463)*1.119)*1.121+0.00365</f>
        <v>4.9826547124309999E-2</v>
      </c>
    </row>
    <row r="27" spans="1:4">
      <c r="A27" s="12" t="s">
        <v>95</v>
      </c>
      <c r="B27" s="12" t="s">
        <v>94</v>
      </c>
      <c r="C27" s="12" t="s">
        <v>7</v>
      </c>
      <c r="D27" s="11">
        <f>((0.00199*6.3/100+0.00199)*1.119)*1.121+0.000146</f>
        <v>2.7995180126299999E-3</v>
      </c>
    </row>
    <row r="28" spans="1:4">
      <c r="A28" s="12" t="s">
        <v>93</v>
      </c>
      <c r="B28" s="12" t="s">
        <v>92</v>
      </c>
      <c r="C28" s="12" t="s">
        <v>7</v>
      </c>
      <c r="D28" s="11">
        <f>((0.02284*6.3/100+0.02284)*1.119)*1.121+0.002409</f>
        <v>3.2864452969079999E-2</v>
      </c>
    </row>
    <row r="29" spans="1:4">
      <c r="A29" s="12" t="s">
        <v>91</v>
      </c>
      <c r="B29" s="12" t="s">
        <v>90</v>
      </c>
      <c r="C29" s="12" t="s">
        <v>7</v>
      </c>
      <c r="D29" s="11">
        <f>((0.00002*6.3/100+0.00002)*1.119)*1.121+0.00000219</f>
        <v>2.8858522740000006E-5</v>
      </c>
    </row>
    <row r="30" spans="1:4">
      <c r="A30" s="15" t="s">
        <v>42</v>
      </c>
      <c r="B30" s="26" t="s">
        <v>89</v>
      </c>
      <c r="C30" s="27"/>
      <c r="D30" s="14">
        <f>SUM(D31,D32,D33)</f>
        <v>0.29058478610909</v>
      </c>
    </row>
    <row r="31" spans="1:4">
      <c r="A31" s="12" t="s">
        <v>40</v>
      </c>
      <c r="B31" s="12" t="s">
        <v>88</v>
      </c>
      <c r="C31" s="12" t="s">
        <v>7</v>
      </c>
      <c r="D31" s="11">
        <f>((0.07379*6.3/100+0.07379)*1.119)*1.121+0.007811-0.031</f>
        <v>7.5204514649229989E-2</v>
      </c>
    </row>
    <row r="32" spans="1:4">
      <c r="A32" s="12" t="s">
        <v>38</v>
      </c>
      <c r="B32" s="12" t="s">
        <v>87</v>
      </c>
      <c r="C32" s="12" t="s">
        <v>7</v>
      </c>
      <c r="D32" s="11">
        <f>((0.06231*6.3/100+0.06231)*1.119)*1.121+0.00657</f>
        <v>8.9655782596470016E-2</v>
      </c>
    </row>
    <row r="33" spans="1:4">
      <c r="A33" s="12" t="s">
        <v>36</v>
      </c>
      <c r="B33" s="12" t="s">
        <v>86</v>
      </c>
      <c r="C33" s="12" t="s">
        <v>7</v>
      </c>
      <c r="D33" s="19">
        <f>((0.26747*6.3/100+0.26747)*1.119)*1.121-0.2+0.000073-0.031</f>
        <v>0.12572448886338997</v>
      </c>
    </row>
    <row r="34" spans="1:4">
      <c r="A34" s="15" t="s">
        <v>32</v>
      </c>
      <c r="B34" s="26" t="s">
        <v>85</v>
      </c>
      <c r="C34" s="27"/>
      <c r="D34" s="14">
        <f>SUM(D35)</f>
        <v>8.9055740834820013E-2</v>
      </c>
    </row>
    <row r="35" spans="1:4">
      <c r="A35" s="12" t="s">
        <v>30</v>
      </c>
      <c r="B35" s="12" t="s">
        <v>84</v>
      </c>
      <c r="C35" s="12" t="s">
        <v>83</v>
      </c>
      <c r="D35" s="11">
        <f>((0.06186*6.3/100+0.06186)*1.119)*1.121+0.00657</f>
        <v>8.9055740834820013E-2</v>
      </c>
    </row>
    <row r="36" spans="1:4">
      <c r="A36" s="15" t="s">
        <v>24</v>
      </c>
      <c r="B36" s="26" t="s">
        <v>82</v>
      </c>
      <c r="C36" s="27"/>
      <c r="D36" s="17">
        <v>0.99031500000000006</v>
      </c>
    </row>
    <row r="37" spans="1:4">
      <c r="A37" s="15" t="s">
        <v>20</v>
      </c>
      <c r="B37" s="26" t="s">
        <v>81</v>
      </c>
      <c r="C37" s="27"/>
      <c r="D37" s="17">
        <f>((0.02266*6.3/100+0.02266)*1.119)*1.121+0.002336</f>
        <v>3.2551436264419996E-2</v>
      </c>
    </row>
    <row r="38" spans="1:4">
      <c r="A38" s="15" t="s">
        <v>11</v>
      </c>
      <c r="B38" s="26" t="s">
        <v>80</v>
      </c>
      <c r="C38" s="27"/>
      <c r="D38" s="17">
        <f>((0.01934*6.3/100+0.01934)*1.119)*1.121+0.002044</f>
        <v>2.7832461489580001E-2</v>
      </c>
    </row>
    <row r="39" spans="1:4">
      <c r="A39" s="15" t="s">
        <v>15</v>
      </c>
      <c r="B39" s="26" t="s">
        <v>79</v>
      </c>
      <c r="C39" s="27"/>
      <c r="D39" s="14">
        <f>SUM(D40,D41)</f>
        <v>0.42730976284579997</v>
      </c>
    </row>
    <row r="40" spans="1:4">
      <c r="A40" s="12" t="s">
        <v>13</v>
      </c>
      <c r="B40" s="12" t="s">
        <v>78</v>
      </c>
      <c r="C40" s="12" t="s">
        <v>7</v>
      </c>
      <c r="D40" s="19">
        <f>((0.5194*6.3/100+0.5194)*1.119)*1.121-0.3+0.031244-0.031</f>
        <v>0.39282553555779998</v>
      </c>
    </row>
    <row r="41" spans="1:4">
      <c r="A41" s="12" t="s">
        <v>77</v>
      </c>
      <c r="B41" s="12" t="s">
        <v>76</v>
      </c>
      <c r="C41" s="12" t="s">
        <v>7</v>
      </c>
      <c r="D41" s="11">
        <f>(((0.0114+0.0126)*6.3/100+(0.0114+0.0126))*1.119)*1.121+0.002482</f>
        <v>3.4484227287999998E-2</v>
      </c>
    </row>
    <row r="42" spans="1:4" ht="15" customHeight="1">
      <c r="A42" s="28" t="s">
        <v>75</v>
      </c>
      <c r="B42" s="29"/>
      <c r="C42" s="30"/>
      <c r="D42" s="10">
        <f>SUM(D6,D15,D21,D22,D30,D34,D36,D37,D38,D39)</f>
        <v>8.4643966962450818</v>
      </c>
    </row>
    <row r="43" spans="1:4">
      <c r="A43" s="21"/>
      <c r="B43" s="21"/>
      <c r="C43" s="21"/>
      <c r="D43" s="20"/>
    </row>
    <row r="44" spans="1:4" ht="15" customHeight="1">
      <c r="A44" s="31" t="s">
        <v>74</v>
      </c>
      <c r="B44" s="32"/>
      <c r="C44" s="32"/>
      <c r="D44" s="33"/>
    </row>
    <row r="45" spans="1:4">
      <c r="A45" s="15" t="s">
        <v>1</v>
      </c>
      <c r="B45" s="26" t="s">
        <v>73</v>
      </c>
      <c r="C45" s="27"/>
      <c r="D45" s="14">
        <f>SUM(D46:D49)</f>
        <v>0.1980064364512</v>
      </c>
    </row>
    <row r="46" spans="1:4">
      <c r="A46" s="12" t="s">
        <v>72</v>
      </c>
      <c r="B46" s="12" t="s">
        <v>71</v>
      </c>
      <c r="C46" s="12" t="s">
        <v>63</v>
      </c>
      <c r="D46" s="11">
        <f>((0.07564*6.3/100+0.07564)*1.119)*1.121+0.00803</f>
        <v>0.10889035300268</v>
      </c>
    </row>
    <row r="47" spans="1:4">
      <c r="A47" s="12" t="s">
        <v>70</v>
      </c>
      <c r="B47" s="12" t="s">
        <v>69</v>
      </c>
      <c r="C47" s="12" t="s">
        <v>68</v>
      </c>
      <c r="D47" s="11">
        <f>((0.0254*6.3/100+0.0254)*1.119)*1.121+0.002628</f>
        <v>3.6497023879799993E-2</v>
      </c>
    </row>
    <row r="48" spans="1:4">
      <c r="A48" s="12" t="s">
        <v>67</v>
      </c>
      <c r="B48" s="12" t="s">
        <v>66</v>
      </c>
      <c r="C48" s="12" t="s">
        <v>16</v>
      </c>
      <c r="D48" s="11">
        <f>((0.00696*6.3/100+0.00696)*1.119)*1.121+0.00073</f>
        <v>1.001064591352E-2</v>
      </c>
    </row>
    <row r="49" spans="1:4">
      <c r="A49" s="12" t="s">
        <v>65</v>
      </c>
      <c r="B49" s="12" t="s">
        <v>64</v>
      </c>
      <c r="C49" s="12" t="s">
        <v>63</v>
      </c>
      <c r="D49" s="11">
        <f>((0.0296*6.3/100+0.0296)*1.119)*1.121+0.003139</f>
        <v>4.260841365520001E-2</v>
      </c>
    </row>
    <row r="50" spans="1:4">
      <c r="A50" s="15" t="s">
        <v>62</v>
      </c>
      <c r="B50" s="26" t="s">
        <v>61</v>
      </c>
      <c r="C50" s="27"/>
      <c r="D50" s="14">
        <f>SUM(D51,D52,D53)</f>
        <v>0.87094160359498007</v>
      </c>
    </row>
    <row r="51" spans="1:4">
      <c r="A51" s="12" t="s">
        <v>60</v>
      </c>
      <c r="B51" s="12" t="s">
        <v>59</v>
      </c>
      <c r="C51" s="12" t="s">
        <v>58</v>
      </c>
      <c r="D51" s="11">
        <f>((0.00135*1.063+0.2)*1.119)*1.121+0.020075-0.031</f>
        <v>0.24175492528494999</v>
      </c>
    </row>
    <row r="52" spans="1:4">
      <c r="A52" s="12" t="s">
        <v>57</v>
      </c>
      <c r="B52" s="12" t="s">
        <v>136</v>
      </c>
      <c r="C52" s="12" t="s">
        <v>16</v>
      </c>
      <c r="D52" s="11">
        <f>((0.04829*1.063+0.2)*1.119)*1.121+0.025112-0.031</f>
        <v>0.30938294815573009</v>
      </c>
    </row>
    <row r="53" spans="1:4">
      <c r="A53" s="12" t="s">
        <v>56</v>
      </c>
      <c r="B53" s="12" t="s">
        <v>55</v>
      </c>
      <c r="C53" s="12" t="s">
        <v>7</v>
      </c>
      <c r="D53" s="11">
        <f>((0.0639*1.063+0.2)*1.119)*1.121+0.016718-0.033</f>
        <v>0.31980373015429997</v>
      </c>
    </row>
    <row r="54" spans="1:4">
      <c r="A54" s="15" t="s">
        <v>54</v>
      </c>
      <c r="B54" s="26" t="s">
        <v>53</v>
      </c>
      <c r="C54" s="27"/>
      <c r="D54" s="14">
        <f>SUM(D55)</f>
        <v>3.4800004799999997</v>
      </c>
    </row>
    <row r="55" spans="1:4" ht="62.4">
      <c r="A55" s="12" t="s">
        <v>52</v>
      </c>
      <c r="B55" s="12" t="s">
        <v>51</v>
      </c>
      <c r="C55" s="12"/>
      <c r="D55" s="11">
        <v>3.4800004799999997</v>
      </c>
    </row>
    <row r="56" spans="1:4">
      <c r="A56" s="15" t="s">
        <v>50</v>
      </c>
      <c r="B56" s="26" t="s">
        <v>49</v>
      </c>
      <c r="C56" s="27"/>
      <c r="D56" s="14">
        <f>SUM(D57,D58,D59)</f>
        <v>0.21107115930251</v>
      </c>
    </row>
    <row r="57" spans="1:4">
      <c r="A57" s="12" t="s">
        <v>48</v>
      </c>
      <c r="B57" s="12" t="s">
        <v>47</v>
      </c>
      <c r="C57" s="12" t="s">
        <v>7</v>
      </c>
      <c r="D57" s="19">
        <f>((0.1061*6.3/100+0.1061)*1.119)*1.121-0.05+0.007227</f>
        <v>9.87035131357E-2</v>
      </c>
    </row>
    <row r="58" spans="1:4">
      <c r="A58" s="12" t="s">
        <v>46</v>
      </c>
      <c r="B58" s="12" t="s">
        <v>45</v>
      </c>
      <c r="C58" s="12" t="s">
        <v>7</v>
      </c>
      <c r="D58" s="19">
        <f>((0.1371*6.3/100+0.1371)*1.119)*1.121-0.05+0.010512-0.031</f>
        <v>0.1123247233827</v>
      </c>
    </row>
    <row r="59" spans="1:4">
      <c r="A59" s="12" t="s">
        <v>44</v>
      </c>
      <c r="B59" s="12" t="s">
        <v>43</v>
      </c>
      <c r="C59" s="12" t="s">
        <v>7</v>
      </c>
      <c r="D59" s="11">
        <f>((0.00003*6.3/100+0.00003)*1.119)*1.121+0.00000292</f>
        <v>4.2922784109999999E-5</v>
      </c>
    </row>
    <row r="60" spans="1:4">
      <c r="A60" s="15" t="s">
        <v>42</v>
      </c>
      <c r="B60" s="26" t="s">
        <v>41</v>
      </c>
      <c r="C60" s="27"/>
      <c r="D60" s="14">
        <f>SUM(D61,D62,D63,D64)</f>
        <v>0.43205734354759995</v>
      </c>
    </row>
    <row r="61" spans="1:4">
      <c r="A61" s="12" t="s">
        <v>40</v>
      </c>
      <c r="B61" s="12" t="s">
        <v>39</v>
      </c>
      <c r="C61" s="12" t="s">
        <v>7</v>
      </c>
      <c r="D61" s="19">
        <f>((0.2534*6.3/100+0.2534)*1.119)*1.121-0.2+0.1095-0.031</f>
        <v>0.21639018311579997</v>
      </c>
    </row>
    <row r="62" spans="1:4">
      <c r="A62" s="12" t="s">
        <v>38</v>
      </c>
      <c r="B62" s="12" t="s">
        <v>37</v>
      </c>
      <c r="C62" s="12" t="s">
        <v>7</v>
      </c>
      <c r="D62" s="19">
        <f>((0.1888*6.3/100+0.1888)*1.119)*1.121-0.1+0.012045-0.031</f>
        <v>0.13279585466559998</v>
      </c>
    </row>
    <row r="63" spans="1:4">
      <c r="A63" s="12" t="s">
        <v>36</v>
      </c>
      <c r="B63" s="12" t="s">
        <v>35</v>
      </c>
      <c r="C63" s="12" t="s">
        <v>7</v>
      </c>
      <c r="D63" s="11">
        <f>((0.05*6.3/100+0.05)*1.119)*1.121+0.005256</f>
        <v>7.1927306849999997E-2</v>
      </c>
    </row>
    <row r="64" spans="1:4">
      <c r="A64" s="12" t="s">
        <v>34</v>
      </c>
      <c r="B64" s="12" t="s">
        <v>33</v>
      </c>
      <c r="C64" s="12" t="s">
        <v>7</v>
      </c>
      <c r="D64" s="19">
        <f>((0.0826*6.3/100+0.0826)*1.119)*1.121-0.1+0.000803</f>
        <v>1.0943998916200003E-2</v>
      </c>
    </row>
    <row r="65" spans="1:4">
      <c r="A65" s="15" t="s">
        <v>32</v>
      </c>
      <c r="B65" s="26" t="s">
        <v>31</v>
      </c>
      <c r="C65" s="27"/>
      <c r="D65" s="14">
        <f>SUM(D66,D67,D68)</f>
        <v>0.20031943873864003</v>
      </c>
    </row>
    <row r="66" spans="1:4">
      <c r="A66" s="12" t="s">
        <v>30</v>
      </c>
      <c r="B66" s="12" t="s">
        <v>29</v>
      </c>
      <c r="C66" s="12" t="s">
        <v>7</v>
      </c>
      <c r="D66" s="11">
        <f>((0.1391*6.3/100+0.1391)*1.119)*1.121+0.014746-0.031</f>
        <v>0.16922557565670002</v>
      </c>
    </row>
    <row r="67" spans="1:4" ht="31.2">
      <c r="A67" s="12" t="s">
        <v>28</v>
      </c>
      <c r="B67" s="12" t="s">
        <v>27</v>
      </c>
      <c r="C67" s="12" t="s">
        <v>7</v>
      </c>
      <c r="D67" s="11">
        <f>((0.00002*6.3/100+0.00002)*1.119)*1.121+0.00000219</f>
        <v>2.8858522740000006E-5</v>
      </c>
    </row>
    <row r="68" spans="1:4">
      <c r="A68" s="12" t="s">
        <v>26</v>
      </c>
      <c r="B68" s="12" t="s">
        <v>25</v>
      </c>
      <c r="C68" s="12" t="s">
        <v>7</v>
      </c>
      <c r="D68" s="11">
        <f>((0.0216*6.3/100+0.0216)*1.119)*1.121+0.002263</f>
        <v>3.1065004559200003E-2</v>
      </c>
    </row>
    <row r="69" spans="1:4">
      <c r="A69" s="15" t="s">
        <v>24</v>
      </c>
      <c r="B69" s="26" t="s">
        <v>23</v>
      </c>
      <c r="C69" s="27"/>
      <c r="D69" s="17">
        <f>((0.0025*6.3/100+0.0025)*1.119)*1.121+0.000219</f>
        <v>3.5525653425000003E-3</v>
      </c>
    </row>
    <row r="70" spans="1:4" hidden="1">
      <c r="A70" s="15" t="s">
        <v>20</v>
      </c>
      <c r="B70" s="18" t="s">
        <v>22</v>
      </c>
      <c r="C70" s="15" t="s">
        <v>21</v>
      </c>
      <c r="D70" s="17">
        <v>0</v>
      </c>
    </row>
    <row r="71" spans="1:4">
      <c r="A71" s="15" t="s">
        <v>20</v>
      </c>
      <c r="B71" s="26" t="s">
        <v>19</v>
      </c>
      <c r="C71" s="27"/>
      <c r="D71" s="14">
        <f>SUM(D72)</f>
        <v>0.2627929</v>
      </c>
    </row>
    <row r="72" spans="1:4">
      <c r="A72" s="12" t="s">
        <v>18</v>
      </c>
      <c r="B72" s="12" t="s">
        <v>17</v>
      </c>
      <c r="C72" s="12" t="s">
        <v>16</v>
      </c>
      <c r="D72" s="11">
        <f>(0.0491+0.15)*1.119+0.02+0.02</f>
        <v>0.2627929</v>
      </c>
    </row>
    <row r="73" spans="1:4" hidden="1">
      <c r="A73" s="15" t="s">
        <v>15</v>
      </c>
      <c r="B73" s="26" t="s">
        <v>14</v>
      </c>
      <c r="C73" s="27"/>
      <c r="D73" s="16">
        <f>SUM(D74)</f>
        <v>-1.7016705000094667E-6</v>
      </c>
    </row>
    <row r="74" spans="1:4" ht="31.2" hidden="1">
      <c r="A74" s="12" t="s">
        <v>13</v>
      </c>
      <c r="B74" s="12" t="s">
        <v>12</v>
      </c>
      <c r="C74" s="12" t="s">
        <v>7</v>
      </c>
      <c r="D74" s="11">
        <f>((0.0535*6.3/100+0.0535)*1.119)*1.121-0.07134</f>
        <v>-1.7016705000094667E-6</v>
      </c>
    </row>
    <row r="75" spans="1:4">
      <c r="A75" s="15" t="s">
        <v>11</v>
      </c>
      <c r="B75" s="26" t="s">
        <v>10</v>
      </c>
      <c r="C75" s="27"/>
      <c r="D75" s="14">
        <f>SUM(D76)</f>
        <v>9.4576125041999984E-3</v>
      </c>
    </row>
    <row r="76" spans="1:4">
      <c r="A76" s="13" t="s">
        <v>9</v>
      </c>
      <c r="B76" s="12" t="s">
        <v>8</v>
      </c>
      <c r="C76" s="12" t="s">
        <v>7</v>
      </c>
      <c r="D76" s="11">
        <f>((0.0066*6.3/100+0.0066)*1.119)*1.121+0.000657</f>
        <v>9.4576125041999984E-3</v>
      </c>
    </row>
    <row r="77" spans="1:4" ht="15" customHeight="1">
      <c r="A77" s="28" t="s">
        <v>6</v>
      </c>
      <c r="B77" s="29"/>
      <c r="C77" s="30"/>
      <c r="D77" s="10">
        <f>SUM(D45,D50,D54,D56,D60,D65,D69,D70,D71,D73,D75)</f>
        <v>5.66819783781113</v>
      </c>
    </row>
    <row r="78" spans="1:4">
      <c r="A78" s="28" t="s">
        <v>5</v>
      </c>
      <c r="B78" s="29"/>
      <c r="C78" s="30"/>
      <c r="D78" s="10">
        <f>(0.07134+0.58+0.4+0.1+0.3+0.2+0.39366)*1.0525+0.5</f>
        <v>2.6523624999999997</v>
      </c>
    </row>
    <row r="79" spans="1:4" ht="15" customHeight="1">
      <c r="A79" s="38" t="s">
        <v>4</v>
      </c>
      <c r="B79" s="38"/>
      <c r="C79" s="38"/>
      <c r="D79" s="9">
        <f>SUM(D42,D77,D78)</f>
        <v>16.784957034056212</v>
      </c>
    </row>
    <row r="80" spans="1:4">
      <c r="A80" s="8"/>
      <c r="B80" s="8"/>
      <c r="C80" s="8"/>
      <c r="D80" s="7"/>
    </row>
    <row r="81" spans="1:5" ht="15" customHeight="1">
      <c r="A81" s="39" t="s">
        <v>3</v>
      </c>
      <c r="B81" s="39"/>
      <c r="C81" s="39"/>
      <c r="D81" s="39"/>
    </row>
    <row r="82" spans="1:5" ht="15" customHeight="1">
      <c r="A82" s="6" t="s">
        <v>1</v>
      </c>
      <c r="B82" s="24" t="s">
        <v>2</v>
      </c>
      <c r="C82" s="25"/>
      <c r="D82" s="5">
        <f>D79</f>
        <v>16.784957034056212</v>
      </c>
      <c r="E82" s="23"/>
    </row>
    <row r="83" spans="1:5" ht="15" customHeight="1">
      <c r="A83" s="6" t="s">
        <v>1</v>
      </c>
      <c r="B83" s="24" t="s">
        <v>0</v>
      </c>
      <c r="C83" s="25"/>
      <c r="D83" s="5">
        <f>D82-D12-D13-D14-D49-D75</f>
        <v>15.859881724329053</v>
      </c>
    </row>
    <row r="84" spans="1:5">
      <c r="A84" s="3"/>
      <c r="B84" s="3"/>
      <c r="C84" s="3"/>
      <c r="D84" s="2"/>
    </row>
    <row r="85" spans="1:5">
      <c r="A85" s="3"/>
      <c r="B85" s="3"/>
      <c r="C85" s="3"/>
      <c r="D85" s="4"/>
    </row>
    <row r="86" spans="1:5">
      <c r="A86" s="3"/>
      <c r="B86" s="3"/>
      <c r="C86" s="3"/>
      <c r="D86" s="2"/>
    </row>
    <row r="87" spans="1:5">
      <c r="A87" s="3"/>
      <c r="B87" s="3"/>
      <c r="C87" s="3"/>
      <c r="D87" s="4"/>
    </row>
    <row r="88" spans="1:5">
      <c r="A88" s="3"/>
      <c r="B88" s="3"/>
      <c r="C88" s="3"/>
      <c r="D88" s="2"/>
    </row>
  </sheetData>
  <mergeCells count="31">
    <mergeCell ref="B37:C37"/>
    <mergeCell ref="A79:C79"/>
    <mergeCell ref="A81:D81"/>
    <mergeCell ref="B82:C82"/>
    <mergeCell ref="B39:C39"/>
    <mergeCell ref="A78:C78"/>
    <mergeCell ref="C1:D1"/>
    <mergeCell ref="A77:C77"/>
    <mergeCell ref="B30:C30"/>
    <mergeCell ref="B34:C34"/>
    <mergeCell ref="B36:C36"/>
    <mergeCell ref="B38:C38"/>
    <mergeCell ref="B22:C22"/>
    <mergeCell ref="B65:C65"/>
    <mergeCell ref="B69:C69"/>
    <mergeCell ref="B71:C71"/>
    <mergeCell ref="B73:C73"/>
    <mergeCell ref="A3:D3"/>
    <mergeCell ref="A5:D5"/>
    <mergeCell ref="B6:C6"/>
    <mergeCell ref="B15:C15"/>
    <mergeCell ref="B21:C21"/>
    <mergeCell ref="B83:C83"/>
    <mergeCell ref="B75:C75"/>
    <mergeCell ref="A42:C42"/>
    <mergeCell ref="A44:D44"/>
    <mergeCell ref="B45:C45"/>
    <mergeCell ref="B50:C50"/>
    <mergeCell ref="B54:C54"/>
    <mergeCell ref="B56:C56"/>
    <mergeCell ref="B60:C60"/>
  </mergeCells>
  <pageMargins left="0.59055118110236215" right="0.19685039370078741" top="0.19685039370078741" bottom="0.19685039370078741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Марта,24-5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</dc:creator>
  <cp:lastModifiedBy>YR-OTDEL</cp:lastModifiedBy>
  <cp:lastPrinted>2020-09-01T04:42:13Z</cp:lastPrinted>
  <dcterms:created xsi:type="dcterms:W3CDTF">2018-08-06T07:14:01Z</dcterms:created>
  <dcterms:modified xsi:type="dcterms:W3CDTF">2021-07-28T07:09:21Z</dcterms:modified>
</cp:coreProperties>
</file>